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rl.local\GFS\GIUNTA\DATA\SCM\1. STR. POLITICHE GIOVANILI E PROGR.EUROPEA\4. BANDO LA LOMBARDIA E' DEI GIOVANI\Bando ANCI_2023\7.1 LINEE GUIDA\"/>
    </mc:Choice>
  </mc:AlternateContent>
  <xr:revisionPtr revIDLastSave="0" documentId="13_ncr:1_{F61ADA41-D1AB-49C6-8349-E1921646509F}" xr6:coauthVersionLast="47" xr6:coauthVersionMax="47" xr10:uidLastSave="{00000000-0000-0000-0000-000000000000}"/>
  <bookViews>
    <workbookView xWindow="-111" yWindow="-111" windowWidth="23853" windowHeight="12911" xr2:uid="{00000000-000D-0000-FFFF-FFFF00000000}"/>
  </bookViews>
  <sheets>
    <sheet name="BIELLI B 11-2022" sheetId="2" r:id="rId1"/>
  </sheets>
  <definedNames>
    <definedName name="_xlnm.Print_Area" localSheetId="0">'BIELLI B 11-2022'!$B$1:$H$65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2" l="1"/>
  <c r="H18" i="2"/>
  <c r="H61" i="2" s="1"/>
  <c r="H28" i="2" l="1"/>
  <c r="H29" i="2" s="1"/>
  <c r="H32" i="2"/>
  <c r="H33" i="2"/>
  <c r="H35" i="2" l="1"/>
  <c r="H37" i="2" s="1"/>
  <c r="H46" i="2" l="1"/>
  <c r="H49" i="2"/>
  <c r="H40" i="2"/>
  <c r="H43" i="2" l="1"/>
  <c r="H59" i="2" s="1"/>
  <c r="H52" i="2"/>
  <c r="H63" i="2" l="1"/>
  <c r="H65" i="2" s="1"/>
</calcChain>
</file>

<file path=xl/sharedStrings.xml><?xml version="1.0" encoding="utf-8"?>
<sst xmlns="http://schemas.openxmlformats.org/spreadsheetml/2006/main" count="51" uniqueCount="50">
  <si>
    <t>Dati relativi al Progetto</t>
  </si>
  <si>
    <t>Cognome e nome</t>
  </si>
  <si>
    <t>Società</t>
  </si>
  <si>
    <t>Monte ore contattuale</t>
  </si>
  <si>
    <t>Contratto applicato</t>
  </si>
  <si>
    <t>Livello contrattuale</t>
  </si>
  <si>
    <t>CALCOLO MONTE ORE ANNUO RENDICONTABILE</t>
  </si>
  <si>
    <t>Ore di lavoro annue standard</t>
  </si>
  <si>
    <t>n.</t>
  </si>
  <si>
    <t>Monte Ore Annuo Rendicontabile</t>
  </si>
  <si>
    <t>RETRIBUZIONE DIRETTA</t>
  </si>
  <si>
    <t>+ Paga Base Mensile da CCNL</t>
  </si>
  <si>
    <t>+ Contingenza</t>
  </si>
  <si>
    <t>+ Scatti di anzianità</t>
  </si>
  <si>
    <t>+ indennità di funzione</t>
  </si>
  <si>
    <t>+ 2° elemento EDR</t>
  </si>
  <si>
    <t>= Paga mensile contrattuale</t>
  </si>
  <si>
    <t>n. 12 mensilità contrattuali</t>
  </si>
  <si>
    <t>= TOTALE RETRIBUZIONE DIRETTA</t>
  </si>
  <si>
    <t>RETRIBUZIONE INDIRETTA</t>
  </si>
  <si>
    <t xml:space="preserve">+ Festività retribuite </t>
  </si>
  <si>
    <t>+ Mensilità aggiuntive (13a ed eventualmente 14a)</t>
  </si>
  <si>
    <t>+ alte voci non comprese nelle precedenti</t>
  </si>
  <si>
    <t>= TOTALE RETRIBUZIONE INDIRETTA</t>
  </si>
  <si>
    <t>TOTALE RETRIBUZIONE ANNUA DIRETTA + INDIRETTA</t>
  </si>
  <si>
    <t>TRATTAMENTO DI FINE RAPPORTO</t>
  </si>
  <si>
    <t>+ TRF (quota dell'anno)</t>
  </si>
  <si>
    <t xml:space="preserve"> RETRIBUZIONE ANNUA LORDA DEL DIPENDENTE</t>
  </si>
  <si>
    <t>ONERI CONTRIBUTIVI ( a carico dell'azienda)</t>
  </si>
  <si>
    <t>+ INPS</t>
  </si>
  <si>
    <t>+ INAIL</t>
  </si>
  <si>
    <t>+ 1% INAIL aggiuntivo</t>
  </si>
  <si>
    <t>+ Altre Casse di Previdenza</t>
  </si>
  <si>
    <t>= TOTALE ONERI CONTRIBUTIVI ANNUI</t>
  </si>
  <si>
    <t xml:space="preserve">INCIDENZA ORARIA ONERI CONTRIBUTIVI COMPLESSIVI </t>
  </si>
  <si>
    <t>IRAP A CARICO DELL'ENTE (Quota annua) (*)</t>
  </si>
  <si>
    <t xml:space="preserve">IMPONIBILE AI FINI IRAP </t>
  </si>
  <si>
    <t>+ IRAP</t>
  </si>
  <si>
    <t>INCIDENZA ORARIA IRAP</t>
  </si>
  <si>
    <t xml:space="preserve">RETRIBUZIONE ANNUA COMPLESSIVA </t>
  </si>
  <si>
    <t>+ alte voci non comprese nelle precedenti (indennità Pg PIS)</t>
  </si>
  <si>
    <t xml:space="preserve">PROSPETTO DI CALCOLO DEL COSTO ORARIO SU BASE ANNUA DEL PERSONALE DIPENDENTE  </t>
  </si>
  <si>
    <t>contr. INPS c/ditta aggiuntivo per T.DET. (1,4%)</t>
  </si>
  <si>
    <t>+ Fondo sanitario (comprensiva +10% contributi)</t>
  </si>
  <si>
    <t>+   rivalutazioneTRF (quota dell'anno)</t>
  </si>
  <si>
    <t>ALTRI ONERI</t>
  </si>
  <si>
    <t>Oneri per la sicurezza</t>
  </si>
  <si>
    <t xml:space="preserve">COSTO ORARIO ANNUO COMPLESSIVO  </t>
  </si>
  <si>
    <t>Allegato 14) MODULO COSTO ORARIO</t>
  </si>
  <si>
    <t>BANDO “LA LOMBARDIA È DEI GIOVANI” 2023 - D.D.G. DEL 05/04/2023, N. 5121 - CUP E81B22003340003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</si>
</sst>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10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sz val="10"/>
      <color rgb="FFFF0000"/>
      <name val="Calibri"/>
      <family val="2"/>
    </font>
    <font>
      <b/>
      <sz val="8"/>
      <name val="Calibri"/>
      <family val="2"/>
    </font>
    <font>
      <b/>
      <sz val="11"/>
      <name val="Calibri"/>
      <family val="2"/>
    </font>
    <font>
      <b/>
      <sz val="14"/>
      <color rgb="FFFF0000"/>
      <name val="Calibri"/>
      <family val="2"/>
    </font>
    <font>
      <sz val="10"/>
      <name val="Arial Rounded MT Bold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FFFFCC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21" xfId="0" applyFont="1" applyBorder="1" applyAlignment="1">
      <alignment vertical="center"/>
    </xf>
    <xf numFmtId="0" fontId="2" fillId="0" borderId="21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2" borderId="23" xfId="0" applyFont="1" applyFill="1" applyBorder="1" applyAlignment="1">
      <alignment horizontal="right" vertical="center"/>
    </xf>
    <xf numFmtId="0" fontId="3" fillId="2" borderId="24" xfId="0" applyFont="1" applyFill="1" applyBorder="1" applyAlignment="1">
      <alignment horizontal="right" vertical="center"/>
    </xf>
    <xf numFmtId="49" fontId="4" fillId="0" borderId="12" xfId="0" applyNumberFormat="1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49" fontId="6" fillId="0" borderId="12" xfId="0" applyNumberFormat="1" applyFont="1" applyBorder="1" applyAlignment="1">
      <alignment vertical="center"/>
    </xf>
    <xf numFmtId="49" fontId="3" fillId="2" borderId="18" xfId="0" applyNumberFormat="1" applyFont="1" applyFill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0" fontId="2" fillId="2" borderId="23" xfId="0" applyFont="1" applyFill="1" applyBorder="1" applyAlignment="1">
      <alignment horizontal="center" vertical="center"/>
    </xf>
    <xf numFmtId="49" fontId="3" fillId="0" borderId="18" xfId="0" applyNumberFormat="1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2" borderId="25" xfId="0" applyNumberFormat="1" applyFont="1" applyFill="1" applyBorder="1" applyAlignment="1">
      <alignment vertical="center"/>
    </xf>
    <xf numFmtId="0" fontId="3" fillId="2" borderId="26" xfId="0" applyFont="1" applyFill="1" applyBorder="1" applyAlignment="1">
      <alignment vertical="center"/>
    </xf>
    <xf numFmtId="0" fontId="2" fillId="2" borderId="26" xfId="0" applyFont="1" applyFill="1" applyBorder="1" applyAlignment="1">
      <alignment vertical="center"/>
    </xf>
    <xf numFmtId="2" fontId="7" fillId="2" borderId="27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49" fontId="4" fillId="0" borderId="6" xfId="0" applyNumberFormat="1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28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2" fontId="3" fillId="2" borderId="27" xfId="0" applyNumberFormat="1" applyFont="1" applyFill="1" applyBorder="1" applyAlignment="1">
      <alignment horizontal="right" vertical="center"/>
    </xf>
    <xf numFmtId="49" fontId="4" fillId="0" borderId="30" xfId="0" applyNumberFormat="1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right" vertical="center"/>
    </xf>
    <xf numFmtId="2" fontId="3" fillId="2" borderId="24" xfId="0" applyNumberFormat="1" applyFont="1" applyFill="1" applyBorder="1" applyAlignment="1">
      <alignment horizontal="right" vertical="center"/>
    </xf>
    <xf numFmtId="49" fontId="3" fillId="2" borderId="6" xfId="0" applyNumberFormat="1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28" xfId="0" applyFont="1" applyFill="1" applyBorder="1" applyAlignment="1">
      <alignment horizontal="center" vertical="center"/>
    </xf>
    <xf numFmtId="2" fontId="2" fillId="2" borderId="29" xfId="0" applyNumberFormat="1" applyFont="1" applyFill="1" applyBorder="1" applyAlignment="1">
      <alignment horizontal="right" vertical="center"/>
    </xf>
    <xf numFmtId="49" fontId="3" fillId="3" borderId="0" xfId="0" applyNumberFormat="1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right" vertical="center"/>
    </xf>
    <xf numFmtId="49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34" xfId="0" applyFont="1" applyBorder="1" applyAlignment="1">
      <alignment horizontal="center" vertical="center"/>
    </xf>
    <xf numFmtId="2" fontId="2" fillId="0" borderId="35" xfId="0" applyNumberFormat="1" applyFont="1" applyBorder="1" applyAlignment="1">
      <alignment horizontal="right" vertical="center"/>
    </xf>
    <xf numFmtId="49" fontId="2" fillId="0" borderId="6" xfId="0" quotePrefix="1" applyNumberFormat="1" applyFont="1" applyBorder="1" applyAlignment="1">
      <alignment vertical="center"/>
    </xf>
    <xf numFmtId="0" fontId="2" fillId="0" borderId="33" xfId="0" applyFont="1" applyBorder="1" applyAlignment="1">
      <alignment horizontal="right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right" vertical="center"/>
    </xf>
    <xf numFmtId="0" fontId="3" fillId="2" borderId="26" xfId="0" applyFont="1" applyFill="1" applyBorder="1" applyAlignment="1">
      <alignment horizontal="center" vertical="center"/>
    </xf>
    <xf numFmtId="164" fontId="2" fillId="0" borderId="0" xfId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64" fontId="2" fillId="0" borderId="0" xfId="1" applyFont="1" applyFill="1" applyBorder="1" applyAlignment="1">
      <alignment vertical="center"/>
    </xf>
    <xf numFmtId="2" fontId="8" fillId="4" borderId="37" xfId="0" applyNumberFormat="1" applyFont="1" applyFill="1" applyBorder="1" applyAlignment="1">
      <alignment horizontal="right" vertical="center"/>
    </xf>
    <xf numFmtId="49" fontId="4" fillId="0" borderId="4" xfId="0" applyNumberFormat="1" applyFont="1" applyBorder="1" applyAlignment="1">
      <alignment vertical="center"/>
    </xf>
    <xf numFmtId="0" fontId="2" fillId="0" borderId="38" xfId="0" applyFont="1" applyBorder="1" applyAlignment="1">
      <alignment horizontal="center" vertical="center"/>
    </xf>
    <xf numFmtId="2" fontId="2" fillId="0" borderId="39" xfId="0" applyNumberFormat="1" applyFont="1" applyBorder="1" applyAlignment="1">
      <alignment horizontal="right" vertical="center"/>
    </xf>
    <xf numFmtId="2" fontId="2" fillId="0" borderId="24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vertical="center"/>
    </xf>
    <xf numFmtId="49" fontId="4" fillId="0" borderId="23" xfId="0" applyNumberFormat="1" applyFont="1" applyBorder="1" applyAlignment="1">
      <alignment vertical="center"/>
    </xf>
    <xf numFmtId="2" fontId="2" fillId="0" borderId="29" xfId="0" applyNumberFormat="1" applyFont="1" applyBorder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0" fontId="9" fillId="5" borderId="0" xfId="0" applyFont="1" applyFill="1"/>
    <xf numFmtId="0" fontId="3" fillId="5" borderId="0" xfId="0" applyFont="1" applyFill="1"/>
    <xf numFmtId="49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/>
    </xf>
    <xf numFmtId="49" fontId="2" fillId="4" borderId="25" xfId="0" applyNumberFormat="1" applyFont="1" applyFill="1" applyBorder="1" applyAlignment="1">
      <alignment horizontal="left" vertical="center"/>
    </xf>
    <xf numFmtId="49" fontId="2" fillId="4" borderId="26" xfId="0" applyNumberFormat="1" applyFont="1" applyFill="1" applyBorder="1" applyAlignment="1">
      <alignment horizontal="left" vertical="center"/>
    </xf>
    <xf numFmtId="49" fontId="2" fillId="4" borderId="36" xfId="0" applyNumberFormat="1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left" vertical="center"/>
    </xf>
    <xf numFmtId="49" fontId="3" fillId="0" borderId="13" xfId="0" applyNumberFormat="1" applyFont="1" applyBorder="1" applyAlignment="1">
      <alignment horizontal="left" vertical="center"/>
    </xf>
    <xf numFmtId="49" fontId="3" fillId="2" borderId="18" xfId="0" applyNumberFormat="1" applyFont="1" applyFill="1" applyBorder="1" applyAlignment="1">
      <alignment horizontal="left" vertical="center"/>
    </xf>
    <xf numFmtId="49" fontId="3" fillId="2" borderId="19" xfId="0" applyNumberFormat="1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49" fontId="2" fillId="0" borderId="12" xfId="0" applyNumberFormat="1" applyFont="1" applyBorder="1" applyAlignment="1">
      <alignment horizontal="right" vertical="center"/>
    </xf>
    <xf numFmtId="49" fontId="2" fillId="0" borderId="13" xfId="0" applyNumberFormat="1" applyFont="1" applyBorder="1" applyAlignment="1">
      <alignment horizontal="right" vertical="center"/>
    </xf>
    <xf numFmtId="49" fontId="4" fillId="0" borderId="12" xfId="0" applyNumberFormat="1" applyFont="1" applyBorder="1" applyAlignment="1">
      <alignment horizontal="left" vertical="center"/>
    </xf>
    <xf numFmtId="49" fontId="4" fillId="0" borderId="13" xfId="0" applyNumberFormat="1" applyFont="1" applyBorder="1" applyAlignment="1">
      <alignment horizontal="left" vertical="center"/>
    </xf>
    <xf numFmtId="49" fontId="4" fillId="0" borderId="22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K66"/>
  <sheetViews>
    <sheetView tabSelected="1" zoomScaleNormal="100" zoomScaleSheetLayoutView="100" workbookViewId="0">
      <selection activeCell="O14" sqref="O14"/>
    </sheetView>
  </sheetViews>
  <sheetFormatPr defaultColWidth="9.109375" defaultRowHeight="19.850000000000001" customHeight="1" x14ac:dyDescent="0.2"/>
  <cols>
    <col min="1" max="1" width="5.6640625" style="1" customWidth="1"/>
    <col min="2" max="7" width="10.6640625" style="1" customWidth="1"/>
    <col min="8" max="8" width="20.6640625" style="2" customWidth="1"/>
    <col min="9" max="9" width="5.6640625" style="3" customWidth="1"/>
    <col min="10" max="10" width="10.6640625" style="1" customWidth="1"/>
    <col min="11" max="11" width="14.6640625" style="1" customWidth="1"/>
    <col min="12" max="16384" width="9.109375" style="1"/>
  </cols>
  <sheetData>
    <row r="1" spans="1:1025" customFormat="1" ht="12.95" x14ac:dyDescent="0.25">
      <c r="A1" s="1"/>
      <c r="B1" s="73" t="s">
        <v>48</v>
      </c>
      <c r="C1" s="73"/>
      <c r="D1" s="73"/>
      <c r="E1" s="73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2"/>
      <c r="EZ1" s="72"/>
      <c r="FA1" s="72"/>
      <c r="FB1" s="72"/>
      <c r="FC1" s="72"/>
      <c r="FD1" s="72"/>
      <c r="FE1" s="72"/>
      <c r="FF1" s="72"/>
      <c r="FG1" s="72"/>
      <c r="FH1" s="72"/>
      <c r="FI1" s="72"/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2"/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72"/>
      <c r="OH1" s="72"/>
      <c r="OI1" s="72"/>
      <c r="OJ1" s="72"/>
      <c r="OK1" s="72"/>
      <c r="OL1" s="72"/>
      <c r="OM1" s="72"/>
      <c r="ON1" s="72"/>
      <c r="OO1" s="72"/>
      <c r="OP1" s="72"/>
      <c r="OQ1" s="72"/>
      <c r="OR1" s="72"/>
      <c r="OS1" s="72"/>
      <c r="OT1" s="72"/>
      <c r="OU1" s="72"/>
      <c r="OV1" s="72"/>
      <c r="OW1" s="72"/>
      <c r="OX1" s="72"/>
      <c r="OY1" s="72"/>
      <c r="OZ1" s="72"/>
      <c r="PA1" s="72"/>
      <c r="PB1" s="72"/>
      <c r="PC1" s="72"/>
      <c r="PD1" s="72"/>
      <c r="PE1" s="72"/>
      <c r="PF1" s="72"/>
      <c r="PG1" s="72"/>
      <c r="PH1" s="72"/>
      <c r="PI1" s="72"/>
      <c r="PJ1" s="72"/>
      <c r="PK1" s="72"/>
      <c r="PL1" s="72"/>
      <c r="PM1" s="72"/>
      <c r="PN1" s="72"/>
      <c r="PO1" s="72"/>
      <c r="PP1" s="72"/>
      <c r="PQ1" s="72"/>
      <c r="PR1" s="72"/>
      <c r="PS1" s="72"/>
      <c r="PT1" s="72"/>
      <c r="PU1" s="72"/>
      <c r="PV1" s="72"/>
      <c r="PW1" s="72"/>
      <c r="PX1" s="72"/>
      <c r="PY1" s="72"/>
      <c r="PZ1" s="72"/>
      <c r="QA1" s="72"/>
      <c r="QB1" s="72"/>
      <c r="QC1" s="72"/>
      <c r="QD1" s="72"/>
      <c r="QE1" s="72"/>
      <c r="QF1" s="72"/>
      <c r="QG1" s="72"/>
      <c r="QH1" s="72"/>
      <c r="QI1" s="72"/>
      <c r="QJ1" s="72"/>
      <c r="QK1" s="72"/>
      <c r="QL1" s="72"/>
      <c r="QM1" s="72"/>
      <c r="QN1" s="72"/>
      <c r="QO1" s="72"/>
      <c r="QP1" s="72"/>
      <c r="QQ1" s="72"/>
      <c r="QR1" s="72"/>
      <c r="QS1" s="72"/>
      <c r="QT1" s="72"/>
      <c r="QU1" s="72"/>
      <c r="QV1" s="72"/>
      <c r="QW1" s="72"/>
      <c r="QX1" s="72"/>
      <c r="QY1" s="72"/>
      <c r="QZ1" s="72"/>
      <c r="RA1" s="72"/>
      <c r="RB1" s="72"/>
      <c r="RC1" s="72"/>
      <c r="RD1" s="72"/>
      <c r="RE1" s="72"/>
      <c r="RF1" s="72"/>
      <c r="RG1" s="72"/>
      <c r="RH1" s="72"/>
      <c r="RI1" s="72"/>
      <c r="RJ1" s="72"/>
      <c r="RK1" s="72"/>
      <c r="RL1" s="72"/>
      <c r="RM1" s="72"/>
      <c r="RN1" s="72"/>
      <c r="RO1" s="72"/>
      <c r="RP1" s="72"/>
      <c r="RQ1" s="72"/>
      <c r="RR1" s="72"/>
      <c r="RS1" s="72"/>
      <c r="RT1" s="72"/>
      <c r="RU1" s="72"/>
      <c r="RV1" s="72"/>
      <c r="RW1" s="72"/>
      <c r="RX1" s="72"/>
      <c r="RY1" s="72"/>
      <c r="RZ1" s="72"/>
      <c r="SA1" s="72"/>
      <c r="SB1" s="72"/>
      <c r="SC1" s="72"/>
      <c r="SD1" s="72"/>
      <c r="SE1" s="72"/>
      <c r="SF1" s="72"/>
      <c r="SG1" s="72"/>
      <c r="SH1" s="72"/>
      <c r="SI1" s="72"/>
      <c r="SJ1" s="72"/>
      <c r="SK1" s="72"/>
      <c r="SL1" s="72"/>
      <c r="SM1" s="72"/>
      <c r="SN1" s="72"/>
      <c r="SO1" s="72"/>
      <c r="SP1" s="72"/>
      <c r="SQ1" s="72"/>
      <c r="SR1" s="72"/>
      <c r="SS1" s="72"/>
      <c r="ST1" s="72"/>
      <c r="SU1" s="72"/>
      <c r="SV1" s="72"/>
      <c r="SW1" s="72"/>
      <c r="SX1" s="72"/>
      <c r="SY1" s="72"/>
      <c r="SZ1" s="72"/>
      <c r="TA1" s="72"/>
      <c r="TB1" s="72"/>
      <c r="TC1" s="72"/>
      <c r="TD1" s="72"/>
      <c r="TE1" s="72"/>
      <c r="TF1" s="72"/>
      <c r="TG1" s="72"/>
      <c r="TH1" s="72"/>
      <c r="TI1" s="72"/>
      <c r="TJ1" s="72"/>
      <c r="TK1" s="72"/>
      <c r="TL1" s="72"/>
      <c r="TM1" s="72"/>
      <c r="TN1" s="72"/>
      <c r="TO1" s="72"/>
      <c r="TP1" s="72"/>
      <c r="TQ1" s="72"/>
      <c r="TR1" s="72"/>
      <c r="TS1" s="72"/>
      <c r="TT1" s="72"/>
      <c r="TU1" s="72"/>
      <c r="TV1" s="72"/>
      <c r="TW1" s="72"/>
      <c r="TX1" s="72"/>
      <c r="TY1" s="72"/>
      <c r="TZ1" s="72"/>
      <c r="UA1" s="72"/>
      <c r="UB1" s="72"/>
      <c r="UC1" s="72"/>
      <c r="UD1" s="72"/>
      <c r="UE1" s="72"/>
      <c r="UF1" s="72"/>
      <c r="UG1" s="72"/>
      <c r="UH1" s="72"/>
      <c r="UI1" s="72"/>
      <c r="UJ1" s="72"/>
      <c r="UK1" s="72"/>
      <c r="UL1" s="72"/>
      <c r="UM1" s="72"/>
      <c r="UN1" s="72"/>
      <c r="UO1" s="72"/>
      <c r="UP1" s="72"/>
      <c r="UQ1" s="72"/>
      <c r="UR1" s="72"/>
      <c r="US1" s="72"/>
      <c r="UT1" s="72"/>
      <c r="UU1" s="72"/>
      <c r="UV1" s="72"/>
      <c r="UW1" s="72"/>
      <c r="UX1" s="72"/>
      <c r="UY1" s="72"/>
      <c r="UZ1" s="72"/>
      <c r="VA1" s="72"/>
      <c r="VB1" s="72"/>
      <c r="VC1" s="72"/>
      <c r="VD1" s="72"/>
      <c r="VE1" s="72"/>
      <c r="VF1" s="72"/>
      <c r="VG1" s="72"/>
      <c r="VH1" s="72"/>
      <c r="VI1" s="72"/>
      <c r="VJ1" s="72"/>
      <c r="VK1" s="72"/>
      <c r="VL1" s="72"/>
      <c r="VM1" s="72"/>
      <c r="VN1" s="72"/>
      <c r="VO1" s="72"/>
      <c r="VP1" s="72"/>
      <c r="VQ1" s="72"/>
      <c r="VR1" s="72"/>
      <c r="VS1" s="72"/>
      <c r="VT1" s="72"/>
      <c r="VU1" s="72"/>
      <c r="VV1" s="72"/>
      <c r="VW1" s="72"/>
      <c r="VX1" s="72"/>
      <c r="VY1" s="72"/>
      <c r="VZ1" s="72"/>
      <c r="WA1" s="72"/>
      <c r="WB1" s="72"/>
      <c r="WC1" s="72"/>
      <c r="WD1" s="72"/>
      <c r="WE1" s="72"/>
      <c r="WF1" s="72"/>
      <c r="WG1" s="72"/>
      <c r="WH1" s="72"/>
      <c r="WI1" s="72"/>
      <c r="WJ1" s="72"/>
      <c r="WK1" s="72"/>
      <c r="WL1" s="72"/>
      <c r="WM1" s="72"/>
      <c r="WN1" s="72"/>
      <c r="WO1" s="72"/>
      <c r="WP1" s="72"/>
      <c r="WQ1" s="72"/>
      <c r="WR1" s="72"/>
      <c r="WS1" s="72"/>
      <c r="WT1" s="72"/>
      <c r="WU1" s="72"/>
      <c r="WV1" s="72"/>
      <c r="WW1" s="72"/>
      <c r="WX1" s="72"/>
      <c r="WY1" s="72"/>
      <c r="WZ1" s="72"/>
      <c r="XA1" s="72"/>
      <c r="XB1" s="72"/>
      <c r="XC1" s="72"/>
      <c r="XD1" s="72"/>
      <c r="XE1" s="72"/>
      <c r="XF1" s="72"/>
      <c r="XG1" s="72"/>
      <c r="XH1" s="72"/>
      <c r="XI1" s="72"/>
      <c r="XJ1" s="72"/>
      <c r="XK1" s="72"/>
      <c r="XL1" s="72"/>
      <c r="XM1" s="72"/>
      <c r="XN1" s="72"/>
      <c r="XO1" s="72"/>
      <c r="XP1" s="72"/>
      <c r="XQ1" s="72"/>
      <c r="XR1" s="72"/>
      <c r="XS1" s="72"/>
      <c r="XT1" s="72"/>
      <c r="XU1" s="72"/>
      <c r="XV1" s="72"/>
      <c r="XW1" s="72"/>
      <c r="XX1" s="72"/>
      <c r="XY1" s="72"/>
      <c r="XZ1" s="72"/>
      <c r="YA1" s="72"/>
      <c r="YB1" s="72"/>
      <c r="YC1" s="72"/>
      <c r="YD1" s="72"/>
      <c r="YE1" s="72"/>
      <c r="YF1" s="72"/>
      <c r="YG1" s="72"/>
      <c r="YH1" s="72"/>
      <c r="YI1" s="72"/>
      <c r="YJ1" s="72"/>
      <c r="YK1" s="72"/>
      <c r="YL1" s="72"/>
      <c r="YM1" s="72"/>
      <c r="YN1" s="72"/>
      <c r="YO1" s="72"/>
      <c r="YP1" s="72"/>
      <c r="YQ1" s="72"/>
      <c r="YR1" s="72"/>
      <c r="YS1" s="72"/>
      <c r="YT1" s="72"/>
      <c r="YU1" s="72"/>
      <c r="YV1" s="72"/>
      <c r="YW1" s="72"/>
      <c r="YX1" s="72"/>
      <c r="YY1" s="72"/>
      <c r="YZ1" s="72"/>
      <c r="ZA1" s="72"/>
      <c r="ZB1" s="72"/>
      <c r="ZC1" s="72"/>
      <c r="ZD1" s="72"/>
      <c r="ZE1" s="72"/>
      <c r="ZF1" s="72"/>
      <c r="ZG1" s="72"/>
      <c r="ZH1" s="72"/>
      <c r="ZI1" s="72"/>
      <c r="ZJ1" s="72"/>
      <c r="ZK1" s="72"/>
      <c r="ZL1" s="72"/>
      <c r="ZM1" s="72"/>
      <c r="ZN1" s="72"/>
      <c r="ZO1" s="72"/>
      <c r="ZP1" s="72"/>
      <c r="ZQ1" s="72"/>
      <c r="ZR1" s="72"/>
      <c r="ZS1" s="72"/>
      <c r="ZT1" s="72"/>
      <c r="ZU1" s="72"/>
      <c r="ZV1" s="72"/>
      <c r="ZW1" s="72"/>
      <c r="ZX1" s="72"/>
      <c r="ZY1" s="72"/>
      <c r="ZZ1" s="72"/>
      <c r="AAA1" s="72"/>
      <c r="AAB1" s="72"/>
      <c r="AAC1" s="72"/>
      <c r="AAD1" s="72"/>
      <c r="AAE1" s="72"/>
      <c r="AAF1" s="72"/>
      <c r="AAG1" s="72"/>
      <c r="AAH1" s="72"/>
      <c r="AAI1" s="72"/>
      <c r="AAJ1" s="72"/>
      <c r="AAK1" s="72"/>
      <c r="AAL1" s="72"/>
      <c r="AAM1" s="72"/>
      <c r="AAN1" s="72"/>
      <c r="AAO1" s="72"/>
      <c r="AAP1" s="72"/>
      <c r="AAQ1" s="72"/>
      <c r="AAR1" s="72"/>
      <c r="AAS1" s="72"/>
      <c r="AAT1" s="72"/>
      <c r="AAU1" s="72"/>
      <c r="AAV1" s="72"/>
      <c r="AAW1" s="72"/>
      <c r="AAX1" s="72"/>
      <c r="AAY1" s="72"/>
      <c r="AAZ1" s="72"/>
      <c r="ABA1" s="72"/>
      <c r="ABB1" s="72"/>
      <c r="ABC1" s="72"/>
      <c r="ABD1" s="72"/>
      <c r="ABE1" s="72"/>
      <c r="ABF1" s="72"/>
      <c r="ABG1" s="72"/>
      <c r="ABH1" s="72"/>
      <c r="ABI1" s="72"/>
      <c r="ABJ1" s="72"/>
      <c r="ABK1" s="72"/>
      <c r="ABL1" s="72"/>
      <c r="ABM1" s="72"/>
      <c r="ABN1" s="72"/>
      <c r="ABO1" s="72"/>
      <c r="ABP1" s="72"/>
      <c r="ABQ1" s="72"/>
      <c r="ABR1" s="72"/>
      <c r="ABS1" s="72"/>
      <c r="ABT1" s="72"/>
      <c r="ABU1" s="72"/>
      <c r="ABV1" s="72"/>
      <c r="ABW1" s="72"/>
      <c r="ABX1" s="72"/>
      <c r="ABY1" s="72"/>
      <c r="ABZ1" s="72"/>
      <c r="ACA1" s="72"/>
      <c r="ACB1" s="72"/>
      <c r="ACC1" s="72"/>
      <c r="ACD1" s="72"/>
      <c r="ACE1" s="72"/>
      <c r="ACF1" s="72"/>
      <c r="ACG1" s="72"/>
      <c r="ACH1" s="72"/>
      <c r="ACI1" s="72"/>
      <c r="ACJ1" s="72"/>
      <c r="ACK1" s="72"/>
      <c r="ACL1" s="72"/>
      <c r="ACM1" s="72"/>
      <c r="ACN1" s="72"/>
      <c r="ACO1" s="72"/>
      <c r="ACP1" s="72"/>
      <c r="ACQ1" s="72"/>
      <c r="ACR1" s="72"/>
      <c r="ACS1" s="72"/>
      <c r="ACT1" s="72"/>
      <c r="ACU1" s="72"/>
      <c r="ACV1" s="72"/>
      <c r="ACW1" s="72"/>
      <c r="ACX1" s="72"/>
      <c r="ACY1" s="72"/>
      <c r="ACZ1" s="72"/>
      <c r="ADA1" s="72"/>
      <c r="ADB1" s="72"/>
      <c r="ADC1" s="72"/>
      <c r="ADD1" s="72"/>
      <c r="ADE1" s="72"/>
      <c r="ADF1" s="72"/>
      <c r="ADG1" s="72"/>
      <c r="ADH1" s="72"/>
      <c r="ADI1" s="72"/>
      <c r="ADJ1" s="72"/>
      <c r="ADK1" s="72"/>
      <c r="ADL1" s="72"/>
      <c r="ADM1" s="72"/>
      <c r="ADN1" s="72"/>
      <c r="ADO1" s="72"/>
      <c r="ADP1" s="72"/>
      <c r="ADQ1" s="72"/>
      <c r="ADR1" s="72"/>
      <c r="ADS1" s="72"/>
      <c r="ADT1" s="72"/>
      <c r="ADU1" s="72"/>
      <c r="ADV1" s="72"/>
      <c r="ADW1" s="72"/>
      <c r="ADX1" s="72"/>
      <c r="ADY1" s="72"/>
      <c r="ADZ1" s="72"/>
      <c r="AEA1" s="72"/>
      <c r="AEB1" s="72"/>
      <c r="AEC1" s="72"/>
      <c r="AED1" s="72"/>
      <c r="AEE1" s="72"/>
      <c r="AEF1" s="72"/>
      <c r="AEG1" s="72"/>
      <c r="AEH1" s="72"/>
      <c r="AEI1" s="72"/>
      <c r="AEJ1" s="72"/>
      <c r="AEK1" s="72"/>
      <c r="AEL1" s="72"/>
      <c r="AEM1" s="72"/>
      <c r="AEN1" s="72"/>
      <c r="AEO1" s="72"/>
      <c r="AEP1" s="72"/>
      <c r="AEQ1" s="72"/>
      <c r="AER1" s="72"/>
      <c r="AES1" s="72"/>
      <c r="AET1" s="72"/>
      <c r="AEU1" s="72"/>
      <c r="AEV1" s="72"/>
      <c r="AEW1" s="72"/>
      <c r="AEX1" s="72"/>
      <c r="AEY1" s="72"/>
      <c r="AEZ1" s="72"/>
      <c r="AFA1" s="72"/>
      <c r="AFB1" s="72"/>
      <c r="AFC1" s="72"/>
      <c r="AFD1" s="72"/>
      <c r="AFE1" s="72"/>
      <c r="AFF1" s="72"/>
      <c r="AFG1" s="72"/>
      <c r="AFH1" s="72"/>
      <c r="AFI1" s="72"/>
      <c r="AFJ1" s="72"/>
      <c r="AFK1" s="72"/>
      <c r="AFL1" s="72"/>
      <c r="AFM1" s="72"/>
      <c r="AFN1" s="72"/>
      <c r="AFO1" s="72"/>
      <c r="AFP1" s="72"/>
      <c r="AFQ1" s="72"/>
      <c r="AFR1" s="72"/>
      <c r="AFS1" s="72"/>
      <c r="AFT1" s="72"/>
      <c r="AFU1" s="72"/>
      <c r="AFV1" s="72"/>
      <c r="AFW1" s="72"/>
      <c r="AFX1" s="72"/>
      <c r="AFY1" s="72"/>
      <c r="AFZ1" s="72"/>
      <c r="AGA1" s="72"/>
      <c r="AGB1" s="72"/>
      <c r="AGC1" s="72"/>
      <c r="AGD1" s="72"/>
      <c r="AGE1" s="72"/>
      <c r="AGF1" s="72"/>
      <c r="AGG1" s="72"/>
      <c r="AGH1" s="72"/>
      <c r="AGI1" s="72"/>
      <c r="AGJ1" s="72"/>
      <c r="AGK1" s="72"/>
      <c r="AGL1" s="72"/>
      <c r="AGM1" s="72"/>
      <c r="AGN1" s="72"/>
      <c r="AGO1" s="72"/>
      <c r="AGP1" s="72"/>
      <c r="AGQ1" s="72"/>
      <c r="AGR1" s="72"/>
      <c r="AGS1" s="72"/>
      <c r="AGT1" s="72"/>
      <c r="AGU1" s="72"/>
      <c r="AGV1" s="72"/>
      <c r="AGW1" s="72"/>
      <c r="AGX1" s="72"/>
      <c r="AGY1" s="72"/>
      <c r="AGZ1" s="72"/>
      <c r="AHA1" s="72"/>
      <c r="AHB1" s="72"/>
      <c r="AHC1" s="72"/>
      <c r="AHD1" s="72"/>
      <c r="AHE1" s="72"/>
      <c r="AHF1" s="72"/>
      <c r="AHG1" s="72"/>
      <c r="AHH1" s="72"/>
      <c r="AHI1" s="72"/>
      <c r="AHJ1" s="72"/>
      <c r="AHK1" s="72"/>
      <c r="AHL1" s="72"/>
      <c r="AHM1" s="72"/>
      <c r="AHN1" s="72"/>
      <c r="AHO1" s="72"/>
      <c r="AHP1" s="72"/>
      <c r="AHQ1" s="72"/>
      <c r="AHR1" s="72"/>
      <c r="AHS1" s="72"/>
      <c r="AHT1" s="72"/>
      <c r="AHU1" s="72"/>
      <c r="AHV1" s="72"/>
      <c r="AHW1" s="72"/>
      <c r="AHX1" s="72"/>
      <c r="AHY1" s="72"/>
      <c r="AHZ1" s="72"/>
      <c r="AIA1" s="72"/>
      <c r="AIB1" s="72"/>
      <c r="AIC1" s="72"/>
      <c r="AID1" s="72"/>
      <c r="AIE1" s="72"/>
      <c r="AIF1" s="72"/>
      <c r="AIG1" s="72"/>
      <c r="AIH1" s="72"/>
      <c r="AII1" s="72"/>
      <c r="AIJ1" s="72"/>
      <c r="AIK1" s="72"/>
      <c r="AIL1" s="72"/>
      <c r="AIM1" s="72"/>
      <c r="AIN1" s="72"/>
      <c r="AIO1" s="72"/>
      <c r="AIP1" s="72"/>
      <c r="AIQ1" s="72"/>
      <c r="AIR1" s="72"/>
      <c r="AIS1" s="72"/>
      <c r="AIT1" s="72"/>
      <c r="AIU1" s="72"/>
      <c r="AIV1" s="72"/>
      <c r="AIW1" s="72"/>
      <c r="AIX1" s="72"/>
      <c r="AIY1" s="72"/>
      <c r="AIZ1" s="72"/>
      <c r="AJA1" s="72"/>
      <c r="AJB1" s="72"/>
      <c r="AJC1" s="72"/>
      <c r="AJD1" s="72"/>
      <c r="AJE1" s="72"/>
      <c r="AJF1" s="72"/>
      <c r="AJG1" s="72"/>
      <c r="AJH1" s="72"/>
      <c r="AJI1" s="72"/>
      <c r="AJJ1" s="72"/>
      <c r="AJK1" s="72"/>
      <c r="AJL1" s="72"/>
      <c r="AJM1" s="72"/>
      <c r="AJN1" s="72"/>
      <c r="AJO1" s="72"/>
      <c r="AJP1" s="72"/>
      <c r="AJQ1" s="72"/>
      <c r="AJR1" s="72"/>
      <c r="AJS1" s="72"/>
      <c r="AJT1" s="72"/>
      <c r="AJU1" s="72"/>
      <c r="AJV1" s="72"/>
      <c r="AJW1" s="72"/>
      <c r="AJX1" s="72"/>
      <c r="AJY1" s="72"/>
      <c r="AJZ1" s="72"/>
      <c r="AKA1" s="72"/>
      <c r="AKB1" s="72"/>
      <c r="AKC1" s="72"/>
      <c r="AKD1" s="72"/>
      <c r="AKE1" s="72"/>
      <c r="AKF1" s="72"/>
      <c r="AKG1" s="72"/>
      <c r="AKH1" s="72"/>
      <c r="AKI1" s="72"/>
      <c r="AKJ1" s="72"/>
      <c r="AKK1" s="72"/>
      <c r="AKL1" s="72"/>
      <c r="AKM1" s="72"/>
      <c r="AKN1" s="72"/>
      <c r="AKO1" s="72"/>
      <c r="AKP1" s="72"/>
      <c r="AKQ1" s="72"/>
      <c r="AKR1" s="72"/>
      <c r="AKS1" s="72"/>
      <c r="AKT1" s="72"/>
      <c r="AKU1" s="72"/>
      <c r="AKV1" s="72"/>
      <c r="AKW1" s="72"/>
      <c r="AKX1" s="72"/>
      <c r="AKY1" s="72"/>
      <c r="AKZ1" s="72"/>
      <c r="ALA1" s="72"/>
      <c r="ALB1" s="72"/>
      <c r="ALC1" s="72"/>
      <c r="ALD1" s="72"/>
      <c r="ALE1" s="72"/>
      <c r="ALF1" s="72"/>
      <c r="ALG1" s="72"/>
      <c r="ALH1" s="72"/>
      <c r="ALI1" s="72"/>
      <c r="ALJ1" s="72"/>
      <c r="ALK1" s="72"/>
      <c r="ALL1" s="72"/>
      <c r="ALM1" s="72"/>
      <c r="ALN1" s="72"/>
      <c r="ALO1" s="72"/>
      <c r="ALP1" s="72"/>
      <c r="ALQ1" s="72"/>
      <c r="ALR1" s="72"/>
      <c r="ALS1" s="72"/>
      <c r="ALT1" s="72"/>
      <c r="ALU1" s="72"/>
      <c r="ALV1" s="72"/>
      <c r="ALW1" s="72"/>
      <c r="ALX1" s="72"/>
      <c r="ALY1" s="72"/>
      <c r="ALZ1" s="72"/>
      <c r="AMA1" s="72"/>
      <c r="AMB1" s="72"/>
      <c r="AMC1" s="72"/>
      <c r="AMD1" s="72"/>
      <c r="AME1" s="72"/>
      <c r="AMF1" s="72"/>
      <c r="AMG1" s="72"/>
      <c r="AMH1" s="72"/>
      <c r="AMI1" s="72"/>
      <c r="AMJ1" s="72"/>
      <c r="AMK1" s="72"/>
    </row>
    <row r="2" spans="1:1025" ht="19.850000000000001" customHeight="1" thickBot="1" x14ac:dyDescent="0.25"/>
    <row r="3" spans="1:1025" ht="13.55" customHeight="1" x14ac:dyDescent="0.2">
      <c r="B3" s="114" t="s">
        <v>0</v>
      </c>
      <c r="C3" s="115"/>
      <c r="D3" s="120" t="s">
        <v>49</v>
      </c>
      <c r="E3" s="121"/>
      <c r="F3" s="121"/>
      <c r="G3" s="121"/>
      <c r="H3" s="122"/>
      <c r="I3" s="4"/>
      <c r="J3" s="5"/>
      <c r="K3" s="5"/>
      <c r="L3" s="5"/>
    </row>
    <row r="4" spans="1:1025" ht="12" customHeight="1" x14ac:dyDescent="0.2">
      <c r="B4" s="116"/>
      <c r="C4" s="117"/>
      <c r="D4" s="123"/>
      <c r="E4" s="124"/>
      <c r="F4" s="124"/>
      <c r="G4" s="124"/>
      <c r="H4" s="125"/>
    </row>
    <row r="5" spans="1:1025" ht="13.55" customHeight="1" thickBot="1" x14ac:dyDescent="0.25">
      <c r="B5" s="118"/>
      <c r="C5" s="119"/>
      <c r="D5" s="126"/>
      <c r="E5" s="127"/>
      <c r="F5" s="127"/>
      <c r="G5" s="127"/>
      <c r="H5" s="128"/>
    </row>
    <row r="6" spans="1:1025" ht="19.850000000000001" customHeight="1" thickBot="1" x14ac:dyDescent="0.25"/>
    <row r="7" spans="1:1025" ht="19.850000000000001" customHeight="1" x14ac:dyDescent="0.2">
      <c r="B7" s="120" t="s">
        <v>41</v>
      </c>
      <c r="C7" s="129"/>
      <c r="D7" s="129"/>
      <c r="E7" s="129"/>
      <c r="F7" s="129"/>
      <c r="G7" s="129"/>
      <c r="H7" s="130"/>
    </row>
    <row r="8" spans="1:1025" ht="19.850000000000001" customHeight="1" thickBot="1" x14ac:dyDescent="0.25">
      <c r="B8" s="131"/>
      <c r="C8" s="132"/>
      <c r="D8" s="132"/>
      <c r="E8" s="132"/>
      <c r="F8" s="132"/>
      <c r="G8" s="132"/>
      <c r="H8" s="133"/>
    </row>
    <row r="9" spans="1:1025" ht="19.850000000000001" customHeight="1" thickBot="1" x14ac:dyDescent="0.25"/>
    <row r="10" spans="1:1025" ht="19.850000000000001" customHeight="1" x14ac:dyDescent="0.2">
      <c r="B10" s="134" t="s">
        <v>1</v>
      </c>
      <c r="C10" s="135"/>
      <c r="D10" s="136"/>
      <c r="E10" s="137"/>
      <c r="F10" s="137"/>
      <c r="G10" s="137"/>
      <c r="H10" s="138"/>
    </row>
    <row r="11" spans="1:1025" ht="19.850000000000001" customHeight="1" x14ac:dyDescent="0.2">
      <c r="B11" s="98" t="s">
        <v>2</v>
      </c>
      <c r="C11" s="99"/>
      <c r="D11" s="111"/>
      <c r="E11" s="112"/>
      <c r="F11" s="112"/>
      <c r="G11" s="112"/>
      <c r="H11" s="113"/>
    </row>
    <row r="12" spans="1:1025" ht="19.850000000000001" customHeight="1" x14ac:dyDescent="0.2">
      <c r="B12" s="98" t="s">
        <v>3</v>
      </c>
      <c r="C12" s="99"/>
      <c r="D12" s="100"/>
      <c r="E12" s="101"/>
      <c r="F12" s="101"/>
      <c r="G12" s="101"/>
      <c r="H12" s="102"/>
    </row>
    <row r="13" spans="1:1025" ht="19.850000000000001" customHeight="1" x14ac:dyDescent="0.2">
      <c r="B13" s="98" t="s">
        <v>4</v>
      </c>
      <c r="C13" s="99"/>
      <c r="D13" s="103"/>
      <c r="E13" s="104"/>
      <c r="F13" s="104"/>
      <c r="G13" s="104"/>
      <c r="H13" s="105"/>
    </row>
    <row r="14" spans="1:1025" ht="19.850000000000001" customHeight="1" thickBot="1" x14ac:dyDescent="0.25">
      <c r="B14" s="106" t="s">
        <v>5</v>
      </c>
      <c r="C14" s="107"/>
      <c r="D14" s="108"/>
      <c r="E14" s="109"/>
      <c r="F14" s="109"/>
      <c r="G14" s="109"/>
      <c r="H14" s="110"/>
    </row>
    <row r="15" spans="1:1025" ht="19.850000000000001" customHeight="1" thickBot="1" x14ac:dyDescent="0.25">
      <c r="F15" s="6"/>
      <c r="G15" s="6"/>
      <c r="H15" s="7"/>
    </row>
    <row r="16" spans="1:1025" ht="19.850000000000001" customHeight="1" x14ac:dyDescent="0.2">
      <c r="B16" s="83" t="s">
        <v>6</v>
      </c>
      <c r="C16" s="84"/>
      <c r="D16" s="84"/>
      <c r="E16" s="84"/>
      <c r="F16" s="84"/>
      <c r="G16" s="84"/>
      <c r="H16" s="85"/>
    </row>
    <row r="17" spans="2:8" ht="19.850000000000001" customHeight="1" x14ac:dyDescent="0.2">
      <c r="B17" s="86" t="s">
        <v>7</v>
      </c>
      <c r="C17" s="87"/>
      <c r="D17" s="87"/>
      <c r="E17" s="87"/>
      <c r="F17" s="87"/>
      <c r="G17" s="8" t="s">
        <v>8</v>
      </c>
      <c r="H17" s="9"/>
    </row>
    <row r="18" spans="2:8" ht="19.850000000000001" customHeight="1" thickBot="1" x14ac:dyDescent="0.25">
      <c r="B18" s="88" t="s">
        <v>9</v>
      </c>
      <c r="C18" s="89"/>
      <c r="D18" s="89"/>
      <c r="E18" s="89"/>
      <c r="F18" s="89"/>
      <c r="G18" s="10" t="s">
        <v>8</v>
      </c>
      <c r="H18" s="11">
        <f>SUM(H17)</f>
        <v>0</v>
      </c>
    </row>
    <row r="20" spans="2:8" ht="19.850000000000001" customHeight="1" x14ac:dyDescent="0.2">
      <c r="B20" s="90" t="s">
        <v>10</v>
      </c>
      <c r="C20" s="91"/>
      <c r="D20" s="91"/>
      <c r="E20" s="91"/>
      <c r="F20" s="91"/>
      <c r="G20" s="91"/>
      <c r="H20" s="92"/>
    </row>
    <row r="21" spans="2:8" ht="19.850000000000001" customHeight="1" x14ac:dyDescent="0.2">
      <c r="B21" s="12" t="s">
        <v>11</v>
      </c>
      <c r="C21" s="13"/>
      <c r="D21" s="13"/>
      <c r="E21" s="13"/>
      <c r="F21" s="13"/>
      <c r="G21" s="14"/>
      <c r="H21" s="9"/>
    </row>
    <row r="22" spans="2:8" ht="19.850000000000001" customHeight="1" x14ac:dyDescent="0.2">
      <c r="B22" s="12" t="s">
        <v>12</v>
      </c>
      <c r="C22" s="13"/>
      <c r="D22" s="13"/>
      <c r="E22" s="13"/>
      <c r="F22" s="13"/>
      <c r="G22" s="14"/>
      <c r="H22" s="9">
        <v>0</v>
      </c>
    </row>
    <row r="23" spans="2:8" ht="19.850000000000001" customHeight="1" x14ac:dyDescent="0.2">
      <c r="B23" s="12" t="s">
        <v>13</v>
      </c>
      <c r="C23" s="13"/>
      <c r="D23" s="13"/>
      <c r="E23" s="13"/>
      <c r="F23" s="13"/>
      <c r="G23" s="14"/>
      <c r="H23" s="15">
        <v>0</v>
      </c>
    </row>
    <row r="24" spans="2:8" ht="19.850000000000001" customHeight="1" x14ac:dyDescent="0.2">
      <c r="B24" s="12" t="s">
        <v>14</v>
      </c>
      <c r="C24" s="13"/>
      <c r="D24" s="13"/>
      <c r="E24" s="13"/>
      <c r="F24" s="13"/>
      <c r="G24" s="14"/>
      <c r="H24" s="9"/>
    </row>
    <row r="25" spans="2:8" ht="19.850000000000001" customHeight="1" x14ac:dyDescent="0.2">
      <c r="B25" s="12" t="s">
        <v>15</v>
      </c>
      <c r="C25" s="13"/>
      <c r="D25" s="13"/>
      <c r="E25" s="13"/>
      <c r="F25" s="13"/>
      <c r="G25" s="14"/>
      <c r="H25" s="9">
        <v>0</v>
      </c>
    </row>
    <row r="26" spans="2:8" ht="19.850000000000001" customHeight="1" x14ac:dyDescent="0.2">
      <c r="B26" s="12" t="s">
        <v>40</v>
      </c>
      <c r="C26" s="16"/>
      <c r="D26" s="16"/>
      <c r="E26" s="16"/>
      <c r="F26" s="16"/>
      <c r="G26" s="17"/>
      <c r="H26" s="15">
        <v>0</v>
      </c>
    </row>
    <row r="27" spans="2:8" ht="19.850000000000001" customHeight="1" x14ac:dyDescent="0.2">
      <c r="B27" s="18" t="s">
        <v>16</v>
      </c>
      <c r="C27" s="13"/>
      <c r="D27" s="13"/>
      <c r="E27" s="13"/>
      <c r="F27" s="13"/>
      <c r="G27" s="14"/>
      <c r="H27" s="9">
        <f>SUM(H21:H26)</f>
        <v>0</v>
      </c>
    </row>
    <row r="28" spans="2:8" ht="19.850000000000001" customHeight="1" x14ac:dyDescent="0.2">
      <c r="B28" s="93" t="s">
        <v>17</v>
      </c>
      <c r="C28" s="94"/>
      <c r="D28" s="94"/>
      <c r="E28" s="94"/>
      <c r="F28" s="94"/>
      <c r="G28" s="14"/>
      <c r="H28" s="9">
        <f>+H27*12</f>
        <v>0</v>
      </c>
    </row>
    <row r="29" spans="2:8" ht="19.850000000000001" customHeight="1" thickBot="1" x14ac:dyDescent="0.25">
      <c r="B29" s="19" t="s">
        <v>18</v>
      </c>
      <c r="C29" s="20"/>
      <c r="D29" s="20"/>
      <c r="E29" s="20"/>
      <c r="F29" s="20"/>
      <c r="G29" s="21"/>
      <c r="H29" s="11">
        <f>SUM(H28)</f>
        <v>0</v>
      </c>
    </row>
    <row r="30" spans="2:8" ht="19.850000000000001" customHeight="1" thickBot="1" x14ac:dyDescent="0.25"/>
    <row r="31" spans="2:8" ht="19.850000000000001" customHeight="1" x14ac:dyDescent="0.2">
      <c r="B31" s="74" t="s">
        <v>19</v>
      </c>
      <c r="C31" s="75"/>
      <c r="D31" s="75"/>
      <c r="E31" s="75"/>
      <c r="F31" s="75"/>
      <c r="G31" s="75"/>
      <c r="H31" s="76"/>
    </row>
    <row r="32" spans="2:8" ht="19.850000000000001" customHeight="1" x14ac:dyDescent="0.2">
      <c r="B32" s="12" t="s">
        <v>20</v>
      </c>
      <c r="C32" s="13"/>
      <c r="D32" s="13"/>
      <c r="E32" s="13"/>
      <c r="F32" s="13"/>
      <c r="G32" s="14"/>
      <c r="H32" s="15">
        <f>+H27/26*2</f>
        <v>0</v>
      </c>
    </row>
    <row r="33" spans="2:8" ht="19.850000000000001" customHeight="1" x14ac:dyDescent="0.2">
      <c r="B33" s="12" t="s">
        <v>21</v>
      </c>
      <c r="C33" s="13"/>
      <c r="D33" s="13"/>
      <c r="E33" s="13"/>
      <c r="F33" s="13"/>
      <c r="G33" s="14"/>
      <c r="H33" s="15">
        <f>+H27</f>
        <v>0</v>
      </c>
    </row>
    <row r="34" spans="2:8" ht="19.850000000000001" customHeight="1" x14ac:dyDescent="0.2">
      <c r="B34" s="12" t="s">
        <v>22</v>
      </c>
      <c r="C34" s="13"/>
      <c r="D34" s="13"/>
      <c r="E34" s="13"/>
      <c r="F34" s="13"/>
      <c r="G34" s="14"/>
      <c r="H34" s="15">
        <v>0</v>
      </c>
    </row>
    <row r="35" spans="2:8" ht="19.850000000000001" customHeight="1" thickBot="1" x14ac:dyDescent="0.25">
      <c r="B35" s="22" t="s">
        <v>23</v>
      </c>
      <c r="C35" s="23"/>
      <c r="D35" s="23"/>
      <c r="E35" s="23"/>
      <c r="F35" s="23"/>
      <c r="G35" s="24"/>
      <c r="H35" s="25">
        <f>SUM(H32:H34)</f>
        <v>0</v>
      </c>
    </row>
    <row r="36" spans="2:8" ht="19.850000000000001" customHeight="1" thickBot="1" x14ac:dyDescent="0.25">
      <c r="B36" s="26"/>
      <c r="G36" s="3"/>
    </row>
    <row r="37" spans="2:8" ht="19.850000000000001" customHeight="1" thickBot="1" x14ac:dyDescent="0.25">
      <c r="B37" s="27" t="s">
        <v>24</v>
      </c>
      <c r="C37" s="28"/>
      <c r="D37" s="28"/>
      <c r="E37" s="28"/>
      <c r="F37" s="28"/>
      <c r="G37" s="29"/>
      <c r="H37" s="30">
        <f>H29+H35</f>
        <v>0</v>
      </c>
    </row>
    <row r="38" spans="2:8" ht="19.850000000000001" customHeight="1" thickBot="1" x14ac:dyDescent="0.25">
      <c r="B38" s="26"/>
      <c r="C38" s="31"/>
      <c r="D38" s="31"/>
      <c r="E38" s="31"/>
      <c r="F38" s="31"/>
    </row>
    <row r="39" spans="2:8" ht="19.850000000000001" customHeight="1" x14ac:dyDescent="0.2">
      <c r="B39" s="74" t="s">
        <v>25</v>
      </c>
      <c r="C39" s="75"/>
      <c r="D39" s="75"/>
      <c r="E39" s="75"/>
      <c r="F39" s="75"/>
      <c r="G39" s="75"/>
      <c r="H39" s="76"/>
    </row>
    <row r="40" spans="2:8" ht="19.850000000000001" customHeight="1" x14ac:dyDescent="0.2">
      <c r="B40" s="64" t="s">
        <v>26</v>
      </c>
      <c r="G40" s="65"/>
      <c r="H40" s="66">
        <f>+H37/13.5</f>
        <v>0</v>
      </c>
    </row>
    <row r="41" spans="2:8" ht="19.850000000000001" customHeight="1" thickBot="1" x14ac:dyDescent="0.25">
      <c r="B41" s="32" t="s">
        <v>44</v>
      </c>
      <c r="C41" s="68"/>
      <c r="D41" s="68"/>
      <c r="E41" s="68"/>
      <c r="F41" s="68"/>
      <c r="G41" s="69"/>
      <c r="H41" s="67"/>
    </row>
    <row r="42" spans="2:8" ht="19.850000000000001" customHeight="1" thickBot="1" x14ac:dyDescent="0.25">
      <c r="B42" s="35"/>
      <c r="G42" s="3"/>
    </row>
    <row r="43" spans="2:8" ht="19.850000000000001" customHeight="1" thickBot="1" x14ac:dyDescent="0.25">
      <c r="B43" s="27" t="s">
        <v>27</v>
      </c>
      <c r="C43" s="28"/>
      <c r="D43" s="28"/>
      <c r="E43" s="28"/>
      <c r="F43" s="28"/>
      <c r="G43" s="29"/>
      <c r="H43" s="36">
        <f>H37+H40+H41</f>
        <v>0</v>
      </c>
    </row>
    <row r="44" spans="2:8" ht="19.850000000000001" customHeight="1" thickBot="1" x14ac:dyDescent="0.25">
      <c r="B44" s="35"/>
      <c r="G44" s="3"/>
    </row>
    <row r="45" spans="2:8" ht="19.850000000000001" customHeight="1" thickBot="1" x14ac:dyDescent="0.25">
      <c r="B45" s="77" t="s">
        <v>28</v>
      </c>
      <c r="C45" s="78"/>
      <c r="D45" s="78"/>
      <c r="E45" s="78"/>
      <c r="F45" s="78"/>
      <c r="G45" s="78"/>
      <c r="H45" s="79"/>
    </row>
    <row r="46" spans="2:8" ht="19.850000000000001" customHeight="1" x14ac:dyDescent="0.2">
      <c r="B46" s="37" t="s">
        <v>29</v>
      </c>
      <c r="C46" s="38"/>
      <c r="D46" s="38"/>
      <c r="E46" s="38"/>
      <c r="F46" s="38"/>
      <c r="G46" s="39"/>
      <c r="H46" s="40">
        <f>+H37*27.54/100</f>
        <v>0</v>
      </c>
    </row>
    <row r="47" spans="2:8" ht="19.850000000000001" customHeight="1" x14ac:dyDescent="0.2">
      <c r="B47" s="37" t="s">
        <v>42</v>
      </c>
      <c r="C47" s="38"/>
      <c r="D47" s="38"/>
      <c r="E47" s="38"/>
      <c r="F47" s="38"/>
      <c r="G47" s="39"/>
      <c r="H47" s="40">
        <v>0</v>
      </c>
    </row>
    <row r="48" spans="2:8" ht="19.850000000000001" customHeight="1" x14ac:dyDescent="0.2">
      <c r="B48" s="12" t="s">
        <v>30</v>
      </c>
      <c r="C48" s="13"/>
      <c r="D48" s="13"/>
      <c r="E48" s="13"/>
      <c r="F48" s="13"/>
      <c r="G48" s="14"/>
      <c r="H48" s="40"/>
    </row>
    <row r="49" spans="2:20" ht="19.850000000000001" customHeight="1" x14ac:dyDescent="0.2">
      <c r="B49" s="12" t="s">
        <v>31</v>
      </c>
      <c r="C49" s="13"/>
      <c r="D49" s="13"/>
      <c r="E49" s="13"/>
      <c r="F49" s="13"/>
      <c r="G49" s="14"/>
      <c r="H49" s="40">
        <f>+H48*0.01</f>
        <v>0</v>
      </c>
    </row>
    <row r="50" spans="2:20" ht="19.850000000000001" customHeight="1" x14ac:dyDescent="0.2">
      <c r="B50" s="95" t="s">
        <v>43</v>
      </c>
      <c r="C50" s="96"/>
      <c r="D50" s="96"/>
      <c r="E50" s="96"/>
      <c r="F50" s="96"/>
      <c r="G50" s="97"/>
      <c r="H50" s="15"/>
    </row>
    <row r="51" spans="2:20" ht="19.850000000000001" customHeight="1" x14ac:dyDescent="0.2">
      <c r="B51" s="12" t="s">
        <v>32</v>
      </c>
      <c r="C51" s="13"/>
      <c r="D51" s="13"/>
      <c r="E51" s="13"/>
      <c r="F51" s="13"/>
      <c r="G51" s="14"/>
      <c r="H51" s="40">
        <v>0</v>
      </c>
    </row>
    <row r="52" spans="2:20" ht="19.850000000000001" customHeight="1" thickBot="1" x14ac:dyDescent="0.25">
      <c r="B52" s="19" t="s">
        <v>33</v>
      </c>
      <c r="C52" s="20"/>
      <c r="D52" s="20"/>
      <c r="E52" s="20"/>
      <c r="F52" s="20"/>
      <c r="G52" s="21"/>
      <c r="H52" s="41">
        <f>+H46+H47+H48+H49+H50+H51</f>
        <v>0</v>
      </c>
    </row>
    <row r="53" spans="2:20" ht="19.850000000000001" customHeight="1" thickBot="1" x14ac:dyDescent="0.25">
      <c r="B53" s="42" t="s">
        <v>34</v>
      </c>
      <c r="C53" s="43"/>
      <c r="D53" s="43"/>
      <c r="E53" s="43"/>
      <c r="F53" s="43"/>
      <c r="G53" s="44"/>
      <c r="H53" s="45"/>
    </row>
    <row r="54" spans="2:20" ht="19.850000000000001" customHeight="1" thickBot="1" x14ac:dyDescent="0.25">
      <c r="B54" s="26"/>
      <c r="G54" s="3"/>
      <c r="H54" s="71"/>
    </row>
    <row r="55" spans="2:20" ht="19.850000000000001" customHeight="1" x14ac:dyDescent="0.2">
      <c r="B55" s="74" t="s">
        <v>45</v>
      </c>
      <c r="C55" s="75"/>
      <c r="D55" s="75"/>
      <c r="E55" s="75"/>
      <c r="F55" s="75"/>
      <c r="G55" s="75"/>
      <c r="H55" s="76"/>
    </row>
    <row r="56" spans="2:20" ht="19.850000000000001" customHeight="1" thickBot="1" x14ac:dyDescent="0.25">
      <c r="B56" s="32" t="s">
        <v>46</v>
      </c>
      <c r="C56" s="33"/>
      <c r="D56" s="33"/>
      <c r="E56" s="33"/>
      <c r="F56" s="33"/>
      <c r="G56" s="34"/>
      <c r="H56" s="70"/>
    </row>
    <row r="57" spans="2:20" ht="19.850000000000001" customHeight="1" thickBot="1" x14ac:dyDescent="0.25">
      <c r="B57" s="46"/>
      <c r="C57" s="47"/>
      <c r="D57" s="47"/>
      <c r="E57" s="47"/>
      <c r="F57" s="47"/>
      <c r="G57" s="48"/>
      <c r="H57" s="49"/>
    </row>
    <row r="58" spans="2:20" ht="19.850000000000001" customHeight="1" thickBot="1" x14ac:dyDescent="0.25">
      <c r="B58" s="77" t="s">
        <v>35</v>
      </c>
      <c r="C58" s="78"/>
      <c r="D58" s="78"/>
      <c r="E58" s="78"/>
      <c r="F58" s="78"/>
      <c r="G58" s="78"/>
      <c r="H58" s="79"/>
    </row>
    <row r="59" spans="2:20" ht="19.850000000000001" customHeight="1" x14ac:dyDescent="0.2">
      <c r="B59" s="50" t="s">
        <v>36</v>
      </c>
      <c r="C59" s="51"/>
      <c r="D59" s="51"/>
      <c r="E59" s="51"/>
      <c r="F59" s="51"/>
      <c r="G59" s="52"/>
      <c r="H59" s="53">
        <f>+H43+H46+H48+H49</f>
        <v>0</v>
      </c>
    </row>
    <row r="60" spans="2:20" ht="19.850000000000001" customHeight="1" thickBot="1" x14ac:dyDescent="0.25">
      <c r="B60" s="54" t="s">
        <v>37</v>
      </c>
      <c r="C60" s="33"/>
      <c r="D60" s="33"/>
      <c r="E60" s="33"/>
      <c r="F60" s="33"/>
      <c r="G60" s="34"/>
      <c r="H60" s="55">
        <v>0</v>
      </c>
    </row>
    <row r="61" spans="2:20" ht="19.850000000000001" customHeight="1" thickBot="1" x14ac:dyDescent="0.25">
      <c r="B61" s="27" t="s">
        <v>38</v>
      </c>
      <c r="C61" s="29"/>
      <c r="D61" s="29"/>
      <c r="E61" s="29"/>
      <c r="F61" s="29"/>
      <c r="G61" s="56"/>
      <c r="H61" s="57" t="e">
        <f>H60/H18</f>
        <v>#DIV/0!</v>
      </c>
    </row>
    <row r="62" spans="2:20" ht="19.850000000000001" customHeight="1" thickBot="1" x14ac:dyDescent="0.25">
      <c r="B62" s="26"/>
      <c r="G62" s="3"/>
    </row>
    <row r="63" spans="2:20" ht="19.850000000000001" customHeight="1" thickBot="1" x14ac:dyDescent="0.25">
      <c r="B63" s="27" t="s">
        <v>39</v>
      </c>
      <c r="C63" s="28"/>
      <c r="D63" s="28"/>
      <c r="E63" s="28"/>
      <c r="F63" s="28"/>
      <c r="G63" s="58"/>
      <c r="H63" s="30">
        <f>H43+H52+H60+H56</f>
        <v>0</v>
      </c>
      <c r="K63" s="59"/>
      <c r="N63" s="60"/>
      <c r="O63" s="31"/>
      <c r="P63" s="31"/>
      <c r="Q63" s="31"/>
      <c r="R63" s="31"/>
      <c r="S63" s="31"/>
      <c r="T63" s="31"/>
    </row>
    <row r="64" spans="2:20" ht="19.850000000000001" customHeight="1" thickBot="1" x14ac:dyDescent="0.25">
      <c r="B64" s="61"/>
      <c r="G64" s="3"/>
      <c r="K64" s="62"/>
    </row>
    <row r="65" spans="2:8" ht="19.850000000000001" customHeight="1" thickBot="1" x14ac:dyDescent="0.25">
      <c r="B65" s="80" t="s">
        <v>47</v>
      </c>
      <c r="C65" s="81"/>
      <c r="D65" s="81"/>
      <c r="E65" s="81"/>
      <c r="F65" s="81"/>
      <c r="G65" s="82"/>
      <c r="H65" s="63" t="e">
        <f>H63/H18</f>
        <v>#DIV/0!</v>
      </c>
    </row>
    <row r="66" spans="2:8" ht="19.850000000000001" customHeight="1" x14ac:dyDescent="0.2">
      <c r="B66" s="61"/>
    </row>
  </sheetData>
  <mergeCells count="25">
    <mergeCell ref="B11:C11"/>
    <mergeCell ref="D11:H11"/>
    <mergeCell ref="B3:C5"/>
    <mergeCell ref="D3:H5"/>
    <mergeCell ref="B7:H8"/>
    <mergeCell ref="B10:C10"/>
    <mergeCell ref="D10:H10"/>
    <mergeCell ref="B12:C12"/>
    <mergeCell ref="D12:H12"/>
    <mergeCell ref="B13:C13"/>
    <mergeCell ref="D13:H13"/>
    <mergeCell ref="B14:C14"/>
    <mergeCell ref="D14:H14"/>
    <mergeCell ref="B39:H39"/>
    <mergeCell ref="B45:H45"/>
    <mergeCell ref="B58:H58"/>
    <mergeCell ref="B65:G65"/>
    <mergeCell ref="B16:H16"/>
    <mergeCell ref="B17:F17"/>
    <mergeCell ref="B18:F18"/>
    <mergeCell ref="B20:H20"/>
    <mergeCell ref="B28:F28"/>
    <mergeCell ref="B31:H31"/>
    <mergeCell ref="B50:G50"/>
    <mergeCell ref="B55:H55"/>
  </mergeCells>
  <pageMargins left="0.19685039370078741" right="0.19685039370078741" top="0.19685039370078741" bottom="0.19685039370078741" header="0.19685039370078741" footer="0.19685039370078741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BIELLI B 11-2022</vt:lpstr>
      <vt:lpstr>'BIELLI B 11-2022'!Area_stampa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Ghidoni</dc:creator>
  <cp:lastModifiedBy>Valentina Negri</cp:lastModifiedBy>
  <cp:lastPrinted>2023-06-16T09:56:06Z</cp:lastPrinted>
  <dcterms:created xsi:type="dcterms:W3CDTF">2018-08-10T13:29:00Z</dcterms:created>
  <dcterms:modified xsi:type="dcterms:W3CDTF">2023-06-28T08:27:00Z</dcterms:modified>
</cp:coreProperties>
</file>